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I11" i="1"/>
  <c r="I12" i="1" s="1"/>
  <c r="G11" i="1"/>
  <c r="G12" i="1" s="1"/>
  <c r="H11" i="1" l="1"/>
  <c r="H12" i="1" s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<sst xmlns="http://schemas.openxmlformats.org/spreadsheetml/2006/main" count="35" uniqueCount="35">
  <si>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</si>
  <si>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</si>
  <si>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</si>
  <si>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</si>
  <si>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</si>
  <si>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</si>
  <si>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</si>
  <si>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</si>
  <si>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</si>
  <si>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</si>
  <si>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</si>
  <si>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</si>
  <si>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</si>
  <si>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</si>
  <si>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</si>
  <si>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</si>
  <si>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</si>
  <si>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</si>
  <si>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</si>
  <si>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</si>
  <si>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</si>
  <si>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</si>
  <si>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</si>
  <si>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</si>
  <si>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</si>
  <si>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</si>
  <si>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</si>
  <si>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</si>
  <si>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</si>
  <si>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НЕДЕЛИМЫЙ </t>
  </si>
  <si>
    <t>ЛОТ № СНГ - НВЛ - 11/13.12.20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</si>
  <si>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(трубы металлические) в соответствии с прилагаемой Спецификацией №1</t>
    </r>
  </si>
  <si>
    <t>Труба б/ш г/д н/п пк/ст 273х24-13ХФА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</si>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</sst>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A8" sqref="A8:J13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0" t="s">
        <v>13</v>
      </c>
      <c r="C3" s="50"/>
      <c r="D3" s="50"/>
      <c r="E3" s="50"/>
      <c r="F3" s="50"/>
      <c r="G3" s="50"/>
      <c r="H3" s="36"/>
      <c r="I3" s="34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1" t="s">
        <v>24</v>
      </c>
      <c r="C5" s="51"/>
      <c r="D5" s="51"/>
      <c r="E5" s="51"/>
      <c r="F5" s="51"/>
      <c r="G5" s="51"/>
      <c r="H5" s="51"/>
      <c r="I5" s="51"/>
      <c r="J5" s="51"/>
    </row>
    <row r="6" spans="1:17" s="20" customFormat="1" x14ac:dyDescent="0.25"/>
    <row r="7" spans="1:17" s="20" customFormat="1" ht="22.5" x14ac:dyDescent="0.3">
      <c r="A7" s="53" t="s">
        <v>30</v>
      </c>
      <c r="B7" s="53"/>
      <c r="C7" s="53"/>
      <c r="D7" s="53"/>
      <c r="E7" s="53"/>
      <c r="F7" s="53"/>
      <c r="G7" s="53"/>
      <c r="H7" s="53"/>
      <c r="I7" s="53"/>
      <c r="J7" s="53"/>
    </row>
    <row r="8" spans="1:17" s="22" customFormat="1" ht="34.5" customHeight="1" x14ac:dyDescent="0.3">
      <c r="A8" s="52" t="s">
        <v>31</v>
      </c>
      <c r="B8" s="52"/>
      <c r="C8" s="52"/>
      <c r="D8" s="52"/>
      <c r="E8" s="52"/>
      <c r="F8" s="52"/>
      <c r="G8" s="52"/>
      <c r="H8" s="52"/>
      <c r="I8" s="52"/>
      <c r="J8" s="52"/>
      <c r="K8" s="35"/>
      <c r="L8" s="35"/>
    </row>
    <row r="9" spans="1:17" ht="18.75" x14ac:dyDescent="0.3">
      <c r="A9" s="44"/>
      <c r="B9" s="44"/>
      <c r="C9" s="44"/>
      <c r="D9" s="44"/>
      <c r="E9" s="44"/>
      <c r="F9" s="44"/>
      <c r="G9" s="44"/>
      <c r="H9" s="44"/>
      <c r="I9" s="44"/>
      <c r="J9" s="44"/>
    </row>
    <row r="10" spans="1:17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7" s="32" customFormat="1" ht="78.75" customHeight="1" x14ac:dyDescent="0.3">
      <c r="A11" s="46">
        <v>1</v>
      </c>
      <c r="B11" s="38" t="s">
        <v>32</v>
      </c>
      <c r="C11" s="45" t="s">
        <v>33</v>
      </c>
      <c r="D11" s="39" t="s">
        <v>34</v>
      </c>
      <c r="E11" s="54">
        <v>8.7129999999999992</v>
      </c>
      <c r="F11" s="26"/>
      <c r="G11" s="26">
        <f t="shared" ref="G11" si="0">ROUND(F11*E11,2)</f>
        <v>0</v>
      </c>
      <c r="H11" s="26">
        <f t="shared" ref="H11" si="1">I11-G11</f>
        <v>0</v>
      </c>
      <c r="I11" s="26">
        <f t="shared" ref="I11" si="2">ROUND(F11*E11*1.2,2)</f>
        <v>0</v>
      </c>
      <c r="J11" s="46" t="s">
        <v>26</v>
      </c>
    </row>
    <row r="12" spans="1:17" s="24" customFormat="1" ht="39.75" customHeight="1" x14ac:dyDescent="0.25">
      <c r="A12" s="40"/>
      <c r="B12" s="47" t="s">
        <v>2</v>
      </c>
      <c r="C12" s="43"/>
      <c r="D12" s="23"/>
      <c r="E12" s="55">
        <f>SUM(E11:E11)</f>
        <v>8.7129999999999992</v>
      </c>
      <c r="F12" s="31"/>
      <c r="G12" s="48">
        <f>SUM(G11:G11)</f>
        <v>0</v>
      </c>
      <c r="H12" s="48">
        <f>SUM(H11:H11)</f>
        <v>0</v>
      </c>
      <c r="I12" s="48">
        <f>SUM(I11:I11)</f>
        <v>0</v>
      </c>
      <c r="J12" s="40"/>
    </row>
    <row r="13" spans="1:17" ht="22.5" customHeight="1" x14ac:dyDescent="0.3">
      <c r="B13" s="3" t="s">
        <v>29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49" t="s">
        <v>19</v>
      </c>
      <c r="C16" s="49"/>
      <c r="D16" s="49"/>
      <c r="E16" s="49"/>
      <c r="F16" s="49"/>
      <c r="G16" s="49"/>
      <c r="H16" s="42"/>
      <c r="I16" s="42"/>
      <c r="J16" s="42"/>
      <c r="L16" s="1"/>
      <c r="M16" s="1"/>
      <c r="N16" s="1"/>
      <c r="O16" s="1"/>
      <c r="P16" s="1"/>
      <c r="Q16" s="1"/>
    </row>
    <row r="17" spans="1:6" ht="18.75" x14ac:dyDescent="0.25">
      <c r="A17" s="41"/>
      <c r="B17" s="42"/>
      <c r="C17" s="42"/>
      <c r="D17" s="42"/>
      <c r="E17" s="42"/>
      <c r="F17" s="42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B5:J5"/>
    <mergeCell ref="A8:J8"/>
    <mergeCell ref="A7:J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2020-12-23T13:44:04Z</dcterms:modified>
</cp:coreProperties>
</file>